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น้องบุ้งกี๋ 2024\อาคารรามเฮาท์\"/>
    </mc:Choice>
  </mc:AlternateContent>
  <xr:revisionPtr revIDLastSave="0" documentId="13_ncr:1_{6D01DA14-228D-469C-89FF-DEC717349937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4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<sst xmlns="http://schemas.openxmlformats.org/spreadsheetml/2006/main" count="1073" uniqueCount="564">
  <si>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</si>
  <si>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</si>
  <si>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</si>
  <si>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</si>
  <si>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</si>
  <si>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</si>
  <si>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</si>
  <si>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</si>
  <si>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</si>
  <si>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</si>
  <si>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</si>
  <si>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</si>
  <si>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</si>
  <si>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</si>
  <si>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</si>
  <si>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</si>
  <si>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</si>
  <si>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</si>
  <si>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</si>
  <si>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</si>
  <si>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</si>
  <si>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</si>
  <si>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</si>
  <si>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</si>
  <si>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</si>
  <si>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</si>
  <si>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</si>
  <si>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</si>
  <si>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</si>
  <si>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</si>
  <si>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</si>
  <si>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</si>
  <si>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</si>
  <si>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</si>
  <si>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</si>
  <si>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</si>
  <si>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</si>
  <si>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</si>
  <si>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</si>
  <si>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</si>
  <si>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</si>
  <si>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</si>
  <si>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</si>
  <si>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</si>
  <si>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</si>
  <si>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</si>
  <si>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</si>
  <si>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</si>
  <si>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</si>
  <si>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</si>
  <si>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</si>
  <si>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</si>
  <si>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</si>
  <si>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</si>
  <si>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</si>
  <si>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</si>
  <si>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</si>
  <si>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</si>
  <si>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</si>
  <si>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</si>
  <si>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</si>
  <si>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</si>
  <si>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</si>
  <si>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</si>
  <si>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</si>
  <si>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</si>
  <si>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</si>
  <si>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</si>
  <si>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</si>
  <si>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</si>
  <si>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</si>
  <si>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</si>
  <si>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</si>
  <si>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</si>
  <si>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</si>
  <si>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</si>
  <si>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</si>
  <si>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</si>
  <si>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</si>
  <si>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</si>
  <si>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</si>
  <si>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</si>
  <si>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</si>
  <si>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</si>
  <si>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</si>
  <si>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</si>
  <si>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</si>
  <si>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</si>
  <si>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</si>
  <si>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</si>
  <si>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</si>
  <si>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</si>
  <si>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</si>
  <si>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</si>
  <si>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</si>
  <si>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</si>
  <si>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</si>
  <si>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</si>
  <si>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</si>
  <si>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</si>
  <si>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</si>
  <si>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</si>
  <si>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</si>
  <si>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</si>
  <si>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</si>
  <si>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</si>
  <si>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</si>
  <si>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</si>
  <si>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</si>
  <si>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</si>
  <si>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</si>
  <si>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</si>
  <si>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</si>
  <si>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</si>
  <si>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</si>
  <si>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</si>
  <si>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</si>
  <si>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</si>
  <si>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</si>
  <si>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</si>
  <si>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</si>
  <si>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</si>
  <si>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</si>
  <si>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</si>
  <si>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</si>
  <si>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</si>
  <si>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</si>
  <si>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</si>
  <si>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</si>
  <si>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</si>
  <si>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</si>
  <si>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</si>
  <si>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</si>
  <si>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</si>
  <si>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</si>
  <si>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</si>
  <si>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</si>
  <si>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</si>
  <si>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</si>
  <si>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</si>
  <si>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</si>
  <si>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</si>
  <si>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</si>
  <si>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</si>
  <si>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</si>
  <si>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</si>
  <si>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</si>
  <si>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</si>
  <si>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</si>
  <si>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</si>
  <si>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</si>
  <si>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</si>
  <si>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</si>
  <si>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</si>
  <si>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</si>
  <si>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</si>
  <si>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</si>
  <si>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</si>
  <si>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</si>
  <si>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</si>
  <si>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</si>
  <si>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</si>
  <si>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</si>
  <si>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</si>
  <si>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</si>
  <si>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</si>
  <si>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</si>
  <si>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</si>
  <si>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</si>
  <si>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</si>
  <si>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</si>
  <si>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</si>
  <si>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</si>
  <si>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</si>
  <si>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</si>
  <si>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</si>
  <si>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</si>
  <si>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</si>
  <si>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</si>
  <si>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</si>
  <si>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</si>
  <si>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</si>
  <si>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</si>
  <si>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</si>
  <si>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</si>
  <si>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</si>
  <si>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</si>
  <si>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</si>
  <si>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</si>
  <si>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</si>
  <si>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</si>
  <si>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</si>
  <si>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</si>
  <si>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</si>
  <si>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</si>
  <si>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</si>
  <si>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</si>
  <si>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</si>
  <si>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</si>
  <si>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</si>
  <si>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</si>
  <si>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</si>
  <si>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</si>
  <si>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</si>
  <si>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</si>
  <si>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</si>
  <si>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</si>
  <si>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</si>
  <si>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</si>
  <si>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</si>
  <si>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</si>
  <si>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</si>
  <si>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</si>
  <si>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</si>
  <si>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</si>
  <si>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</si>
  <si>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</si>
  <si>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</si>
  <si>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</si>
  <si>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</si>
  <si>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</si>
  <si>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</si>
  <si>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</si>
  <si>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</si>
  <si>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</si>
  <si>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</si>
  <si>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</si>
  <si>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</si>
  <si>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</si>
  <si>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</si>
  <si>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</si>
  <si>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</si>
  <si>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</si>
  <si>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</si>
  <si>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</si>
  <si>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</si>
  <si>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</si>
  <si>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</si>
  <si>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</si>
  <si>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</si>
  <si>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</si>
  <si>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</si>
  <si>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</si>
  <si>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</si>
  <si>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</si>
  <si>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</si>
  <si>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</si>
  <si>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</si>
  <si>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</si>
  <si>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</si>
  <si>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</si>
  <si>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</si>
  <si>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</si>
  <si>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</si>
  <si>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</si>
  <si>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</si>
  <si>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</si>
  <si>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</si>
  <si>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</si>
  <si>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</si>
  <si>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</si>
  <si>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</si>
  <si>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</si>
  <si>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</si>
  <si>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</si>
  <si>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</si>
  <si>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</si>
  <si>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</si>
  <si>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</si>
  <si>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</si>
  <si>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</si>
  <si>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</si>
  <si>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</si>
  <si>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</si>
  <si>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</si>
  <si>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</si>
  <si>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</si>
  <si>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</si>
  <si>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</si>
  <si>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</si>
  <si>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</si>
  <si>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</si>
  <si>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</si>
  <si>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</si>
  <si>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</si>
  <si>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</si>
  <si>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</si>
  <si>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</si>
  <si>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</si>
  <si>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</si>
  <si>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</si>
  <si>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</si>
  <si>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</si>
  <si>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</si>
  <si>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</si>
  <si>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</si>
  <si>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</si>
  <si>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</si>
  <si>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</si>
  <si>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</si>
  <si>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</si>
  <si>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</si>
  <si>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</si>
  <si>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</si>
  <si>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</si>
  <si>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</si>
  <si>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</si>
  <si>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</si>
  <si>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</si>
  <si>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</si>
  <si>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</si>
  <si>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</si>
  <si>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</si>
  <si>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</si>
  <si>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</si>
  <si>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</si>
  <si>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</si>
  <si>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</si>
  <si>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</si>
  <si>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</si>
  <si>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</si>
  <si>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</si>
  <si>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</si>
  <si>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</si>
  <si>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</si>
  <si>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</si>
  <si>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</si>
  <si>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</si>
  <si>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</si>
  <si>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</si>
  <si>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</si>
  <si>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</si>
  <si>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</si>
  <si>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</si>
  <si>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</si>
  <si>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</si>
  <si>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</si>
  <si>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</si>
  <si>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</si>
  <si>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</si>
  <si>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</si>
  <si>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</si>
  <si>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</si>
  <si>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</si>
  <si>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</si>
  <si>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</si>
  <si>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</si>
  <si>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</si>
  <si>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</si>
  <si>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</si>
  <si>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</si>
  <si>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</si>
  <si>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</si>
  <si>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</si>
  <si>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</si>
  <si>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</si>
  <si>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</si>
  <si>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</si>
  <si>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</si>
  <si>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</si>
  <si>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</si>
  <si>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</si>
  <si>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</si>
  <si>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</si>
  <si>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</si>
  <si>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</si>
  <si>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</si>
  <si>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</si>
  <si>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</si>
  <si>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</si>
  <si>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</si>
  <si>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</si>
  <si>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</si>
  <si>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</si>
  <si>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</si>
  <si>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</si>
  <si>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</si>
  <si>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</si>
  <si>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</si>
  <si>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</si>
  <si>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</si>
  <si>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</si>
  <si>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</si>
  <si>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</si>
  <si>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</si>
  <si>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</si>
  <si>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</si>
  <si>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</si>
  <si>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</si>
  <si>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</si>
  <si>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</si>
  <si>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</si>
  <si>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</si>
  <si>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</si>
  <si>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</si>
  <si>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</si>
  <si>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</si>
  <si>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</si>
  <si>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</si>
  <si>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</si>
  <si>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</si>
  <si>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</si>
  <si>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</si>
  <si>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</si>
  <si>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</si>
  <si>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</si>
  <si>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</si>
  <si>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</si>
  <si>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</si>
  <si>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</si>
  <si>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</si>
  <si>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</si>
  <si>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</si>
  <si>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</si>
  <si>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</si>
  <si>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</si>
  <si>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</si>
  <si>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</si>
  <si>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</si>
  <si>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</si>
  <si>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</si>
  <si>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</si>
  <si>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</si>
  <si>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</si>
  <si>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</si>
  <si>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</si>
  <si>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</si>
  <si>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</si>
  <si>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</si>
  <si>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</si>
  <si>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</si>
  <si>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</si>
  <si>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</si>
  <si>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</si>
  <si>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</si>
  <si>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</si>
  <si>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</si>
  <si>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</si>
  <si>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</si>
  <si>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</si>
  <si>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</si>
  <si>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</si>
  <si>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</si>
  <si>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</si>
  <si>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</si>
  <si>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</si>
  <si>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</si>
  <si>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</si>
  <si>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</si>
  <si>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</si>
  <si>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</si>
  <si>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</si>
  <si>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</si>
  <si>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</si>
  <si>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</si>
  <si>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</si>
  <si>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</si>
  <si>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</si>
  <si>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</si>
  <si>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</si>
  <si>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</si>
  <si>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</si>
  <si>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</si>
  <si>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</si>
  <si>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</si>
  <si>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</si>
  <si>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</si>
  <si>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</si>
  <si>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</si>
  <si>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</si>
  <si>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</si>
  <si>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</si>
  <si>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</si>
  <si>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</si>
  <si>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</si>
  <si>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</si>
  <si>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</si>
  <si>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</si>
  <si>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</si>
  <si>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</si>
  <si>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</si>
  <si>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</si>
  <si>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</si>
  <si>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</si>
  <si>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</si>
  <si>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</si>
  <si>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</si>
  <si>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</si>
  <si>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</si>
  <si>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</si>
  <si>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</si>
  <si>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</si>
  <si>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</si>
  <si>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</si>
  <si>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</si>
  <si>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</si>
  <si>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</si>
  <si>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</si>
  <si>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</si>
  <si>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</si>
  <si>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</si>
  <si>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</si>
  <si>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</si>
  <si>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</si>
  <si>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</si>
  <si>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</si>
  <si>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</si>
  <si>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</si>
  <si>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</si>
  <si>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</si>
  <si>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</si>
  <si>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</si>
  <si>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</si>
  <si>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</si>
  <si>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</si>
  <si>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</si>
  <si>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</si>
  <si>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</si>
  <si>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</si>
  <si>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</si>
  <si>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</si>
  <si>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</si>
  <si>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</si>
  <si>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</si>
  <si>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</si>
  <si>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</si>
  <si>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</si>
  <si>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</si>
  <si>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</si>
  <si>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</si>
  <si>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</si>
  <si>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</si>
  <si>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</si>
  <si>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</si>
  <si>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</si>
  <si>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</si>
  <si>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</si>
  <si>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</si>
  <si>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</si>
  <si>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</si>
  <si>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</si>
  <si>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</si>
  <si>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</si>
  <si>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</si>
  <si>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</si>
  <si>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</si>
  <si>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</si>
  <si>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</si>
  <si>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</si>
  <si>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</si>
  <si>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</si>
  <si>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</si>
  <si>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</si>
  <si>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</si>
  <si>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</si>
  <si>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อาคารรามเฮาท์</t>
  </si>
  <si>
    <t>เลขที่ 3 ซ.รามคำแหง 167 ถ.รามคำแหง แขวงสะพานสูง เขตสะพานสูง กรุงเทพฯ 10240</t>
  </si>
  <si>
    <t>คุณ โดนัท</t>
  </si>
  <si>
    <t>061-9653655</t>
  </si>
  <si>
    <t>https://maps.app.goo.gl/vdGPA7iLo8V6WqTK7</t>
  </si>
  <si>
    <t>เบื้องต้นลูกค้าเป็นสามาชิกอยู่แล้วแต่สำรวจเพิ่มเติมเนื่องจากทางโครงการมีการรีโนเวทอาคารใหม่ครับ</t>
  </si>
  <si>
    <t>สำรวจชั้น 5 ประมาณ 15 ห้องครับ</t>
  </si>
  <si>
    <t>รบวนตรวจสอบว่าทางอาคารมีการซ่อมแซมอุปกรณ์หรือมีการติดตั้งเพิ่มเติม</t>
  </si>
  <si>
    <t>RS20241021137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</si>
</sst>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yyyy\-mm\-dd;@"/>
  </numFmts>
  <fonts count="39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sz val="20"/>
      <color rgb="FFFF0000"/>
      <name val="Cordia New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3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43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4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43" fontId="25" fillId="0" borderId="6" xfId="1" applyFont="1" applyFill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43" fontId="25" fillId="14" borderId="29" xfId="1" applyFont="1" applyFill="1" applyBorder="1" applyAlignment="1" applyProtection="1">
      <alignment horizontal="left" vertical="center"/>
    </xf>
    <xf numFmtId="43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38" fillId="0" borderId="6" xfId="0" applyFont="1" applyBorder="1" applyAlignment="1" applyProtection="1">
      <alignment horizontal="left"/>
      <protection locked="0"/>
    </xf>
    <xf numFmtId="0" fontId="38" fillId="0" borderId="7" xfId="0" applyFont="1" applyBorder="1" applyAlignment="1" applyProtection="1">
      <alignment horizontal="left"/>
      <protection locked="0"/>
    </xf>
    <xf numFmtId="0" fontId="38" fillId="0" borderId="9" xfId="0" applyFont="1" applyBorder="1" applyAlignment="1" applyProtection="1">
      <alignment horizontal="left"/>
      <protection locked="0"/>
    </xf>
    <xf numFmtId="0" fontId="38" fillId="0" borderId="10" xfId="0" applyFont="1" applyBorder="1" applyAlignment="1" applyProtection="1">
      <alignment horizontal="left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359664</xdr:colOff>
      <xdr:row>31</xdr:row>
      <xdr:rowOff>113014</xdr:rowOff>
    </xdr:to>
    <xdr:pic>
      <xdr:nvPicPr>
        <xdr:cNvPr id="3" name="รูปภาพ 2">
          <a:extLst>
            <a:ext uri="{FF2B5EF4-FFF2-40B4-BE49-F238E27FC236}">
              <a16:creationId xmlns:a16="http://schemas.microsoft.com/office/drawing/2014/main" id="{FCCEBBAC-09DB-26F7-92E4-4E94E9AC127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7778"/>
        <a:stretch/>
      </xdr:blipFill>
      <xdr:spPr>
        <a:xfrm>
          <a:off x="0" y="0"/>
          <a:ext cx="18285714" cy="94856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vdGPA7iLo8V6WqTK7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550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549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554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548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552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551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553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550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549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548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opLeftCell="A9" zoomScale="58" zoomScaleNormal="58" zoomScaleSheetLayoutView="85" workbookViewId="0">
      <selection activeCell="W10" sqref="W10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25"/>
      <c r="B1" s="126"/>
      <c r="C1" s="126"/>
      <c r="D1" s="126"/>
      <c r="E1" s="126"/>
      <c r="F1" s="124" t="s">
        <v>259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">
      <c r="A2" s="165" t="s">
        <v>121</v>
      </c>
      <c r="B2" s="166"/>
      <c r="C2" s="138" t="s">
        <v>5</v>
      </c>
      <c r="D2" s="138"/>
      <c r="E2" s="138"/>
      <c r="F2" s="166" t="s">
        <v>146</v>
      </c>
      <c r="G2" s="166"/>
      <c r="H2" s="138" t="s">
        <v>18</v>
      </c>
      <c r="I2" s="138"/>
      <c r="J2" s="138"/>
      <c r="K2" s="138"/>
      <c r="L2" s="138"/>
      <c r="M2" s="166" t="s">
        <v>249</v>
      </c>
      <c r="N2" s="166"/>
      <c r="O2" s="61" t="s">
        <v>563</v>
      </c>
    </row>
    <row r="3" spans="1:15" ht="30">
      <c r="A3" s="165" t="s">
        <v>256</v>
      </c>
      <c r="B3" s="166"/>
      <c r="C3" s="138" t="s">
        <v>422</v>
      </c>
      <c r="D3" s="138"/>
      <c r="E3" s="138"/>
      <c r="F3" s="166" t="s">
        <v>9</v>
      </c>
      <c r="G3" s="166"/>
      <c r="H3" s="139" t="str">
        <f>VLOOKUP(C3,'Ref.3'!C3:D32,2,0)</f>
        <v>Sales Executive</v>
      </c>
      <c r="I3" s="139"/>
      <c r="J3" s="139"/>
      <c r="K3" s="62" t="s">
        <v>248</v>
      </c>
      <c r="L3" s="63" t="str">
        <f>VLOOKUP(C3,'Ref.3'!C3:E32,3,0)</f>
        <v>061-421-0333</v>
      </c>
      <c r="M3" s="166" t="s">
        <v>0</v>
      </c>
      <c r="N3" s="166"/>
      <c r="O3" s="64">
        <v>45586</v>
      </c>
    </row>
    <row r="4" spans="1:15" ht="30">
      <c r="A4" s="165" t="s">
        <v>250</v>
      </c>
      <c r="B4" s="166"/>
      <c r="C4" s="138" t="s">
        <v>12</v>
      </c>
      <c r="D4" s="138"/>
      <c r="E4" s="138"/>
      <c r="F4" s="166" t="s">
        <v>252</v>
      </c>
      <c r="G4" s="166"/>
      <c r="H4" s="139" t="str">
        <f>VLOOKUP(C5,'Ref2'!B4:G31,6,0)</f>
        <v>นายถาวร ชนะวงษ์</v>
      </c>
      <c r="I4" s="139"/>
      <c r="J4" s="139"/>
      <c r="K4" s="62" t="s">
        <v>248</v>
      </c>
      <c r="L4" s="63" t="str">
        <f>VLOOKUP(C5,'Ref2'!B4:H31,7,0)</f>
        <v>089-259-9551</v>
      </c>
      <c r="M4" s="139" t="s">
        <v>421</v>
      </c>
      <c r="N4" s="139"/>
      <c r="O4" s="197"/>
    </row>
    <row r="5" spans="1:15" ht="30">
      <c r="A5" s="65"/>
      <c r="B5" s="62" t="s">
        <v>117</v>
      </c>
      <c r="C5" s="138" t="s">
        <v>196</v>
      </c>
      <c r="D5" s="138"/>
      <c r="E5" s="138"/>
      <c r="F5" s="166" t="s">
        <v>119</v>
      </c>
      <c r="G5" s="166"/>
      <c r="H5" s="139" t="str">
        <f>VLOOKUP(C5,'Ref2'!B4:C31,2,0)</f>
        <v>NC</v>
      </c>
      <c r="I5" s="139"/>
      <c r="J5" s="139"/>
      <c r="K5" s="62" t="s">
        <v>257</v>
      </c>
      <c r="L5" s="63" t="str">
        <f>VLOOKUP(C5,'Ref2'!B4:F31,5,0)</f>
        <v>J</v>
      </c>
      <c r="M5" s="138" t="s">
        <v>143</v>
      </c>
      <c r="N5" s="138"/>
      <c r="O5" s="198"/>
    </row>
    <row r="6" spans="1:15" ht="28.8">
      <c r="A6" s="165" t="s">
        <v>123</v>
      </c>
      <c r="B6" s="166"/>
      <c r="C6" s="139" t="str">
        <f>$C$5</f>
        <v>นวมินทร์</v>
      </c>
      <c r="D6" s="139"/>
      <c r="E6" s="139"/>
      <c r="F6" s="166" t="s">
        <v>253</v>
      </c>
      <c r="G6" s="166"/>
      <c r="H6" s="139" t="str">
        <f>VLOOKUP(C5,'Ref2'!B4:C31,2,0)</f>
        <v>NC</v>
      </c>
      <c r="I6" s="139"/>
      <c r="J6" s="139"/>
      <c r="K6" s="62" t="s">
        <v>258</v>
      </c>
      <c r="L6" s="63" t="str">
        <f>VLOOKUP(C5,'Ref2'!B4:D31,3,0)</f>
        <v>D</v>
      </c>
      <c r="M6" s="199" t="str">
        <f>VLOOKUP(M5,'Ref2'!O20:P24,2,0)</f>
        <v>Sales Co-ordinator manager</v>
      </c>
      <c r="N6" s="199"/>
      <c r="O6" s="200"/>
    </row>
    <row r="7" spans="1:15" ht="30.6" thickBot="1">
      <c r="A7" s="167" t="s">
        <v>255</v>
      </c>
      <c r="B7" s="155"/>
      <c r="C7" s="143" t="s">
        <v>554</v>
      </c>
      <c r="D7" s="143"/>
      <c r="E7" s="143"/>
      <c r="F7" s="155" t="s">
        <v>147</v>
      </c>
      <c r="G7" s="155"/>
      <c r="H7" s="193" t="s">
        <v>148</v>
      </c>
      <c r="I7" s="193"/>
      <c r="J7" s="193"/>
      <c r="K7" s="66" t="s">
        <v>283</v>
      </c>
      <c r="L7" s="143"/>
      <c r="M7" s="143"/>
      <c r="N7" s="143"/>
      <c r="O7" s="144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68" t="s">
        <v>3</v>
      </c>
      <c r="C10" s="168"/>
      <c r="D10" s="135" t="s">
        <v>4</v>
      </c>
      <c r="E10" s="136"/>
      <c r="F10" s="136"/>
      <c r="G10" s="136"/>
      <c r="H10" s="136"/>
      <c r="I10" s="136"/>
      <c r="J10" s="136"/>
      <c r="K10" s="136"/>
      <c r="L10" s="136"/>
      <c r="M10" s="136"/>
      <c r="N10" s="136"/>
      <c r="O10" s="137"/>
    </row>
    <row r="11" spans="1:15" ht="26.25" customHeight="1">
      <c r="A11" s="71">
        <v>1</v>
      </c>
      <c r="B11" s="153" t="s">
        <v>8</v>
      </c>
      <c r="C11" s="154"/>
      <c r="D11" s="147" t="s">
        <v>555</v>
      </c>
      <c r="E11" s="148"/>
      <c r="F11" s="148"/>
      <c r="G11" s="148"/>
      <c r="H11" s="148"/>
      <c r="I11" s="148"/>
      <c r="J11" s="148"/>
      <c r="K11" s="148"/>
      <c r="L11" s="148"/>
      <c r="M11" s="148"/>
      <c r="N11" s="148"/>
      <c r="O11" s="149"/>
    </row>
    <row r="12" spans="1:15" ht="33.75" customHeight="1">
      <c r="A12" s="72">
        <v>2</v>
      </c>
      <c r="B12" s="145" t="s">
        <v>251</v>
      </c>
      <c r="C12" s="146"/>
      <c r="D12" s="140" t="s">
        <v>556</v>
      </c>
      <c r="E12" s="141"/>
      <c r="F12" s="141"/>
      <c r="G12" s="141"/>
      <c r="H12" s="141"/>
      <c r="I12" s="141"/>
      <c r="J12" s="141"/>
      <c r="K12" s="141"/>
      <c r="L12" s="141"/>
      <c r="M12" s="141"/>
      <c r="N12" s="141"/>
      <c r="O12" s="142"/>
    </row>
    <row r="13" spans="1:15" ht="31.5" customHeight="1">
      <c r="A13" s="72">
        <v>3</v>
      </c>
      <c r="B13" s="145" t="s">
        <v>94</v>
      </c>
      <c r="C13" s="146"/>
      <c r="D13" s="150" t="s">
        <v>559</v>
      </c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2"/>
    </row>
    <row r="14" spans="1:15" ht="33" customHeight="1">
      <c r="A14" s="72">
        <v>4</v>
      </c>
      <c r="B14" s="145" t="s">
        <v>405</v>
      </c>
      <c r="C14" s="146"/>
      <c r="D14" s="171" t="s">
        <v>557</v>
      </c>
      <c r="E14" s="141"/>
      <c r="F14" s="141"/>
      <c r="G14" s="141"/>
      <c r="H14" s="73" t="s">
        <v>403</v>
      </c>
      <c r="I14" s="203" t="s">
        <v>558</v>
      </c>
      <c r="J14" s="141"/>
      <c r="K14" s="73" t="s">
        <v>404</v>
      </c>
      <c r="L14" s="74"/>
      <c r="M14" s="73" t="s">
        <v>408</v>
      </c>
      <c r="N14" s="141" t="s">
        <v>544</v>
      </c>
      <c r="O14" s="142"/>
    </row>
    <row r="15" spans="1:15" ht="28.8">
      <c r="A15" s="72">
        <v>5</v>
      </c>
      <c r="B15" s="145" t="s">
        <v>406</v>
      </c>
      <c r="C15" s="146"/>
      <c r="D15" s="171"/>
      <c r="E15" s="141"/>
      <c r="F15" s="141"/>
      <c r="G15" s="141"/>
      <c r="H15" s="73" t="s">
        <v>403</v>
      </c>
      <c r="I15" s="203"/>
      <c r="J15" s="141"/>
      <c r="K15" s="73" t="s">
        <v>404</v>
      </c>
      <c r="L15" s="74"/>
      <c r="M15" s="73" t="s">
        <v>408</v>
      </c>
      <c r="N15" s="141" t="s">
        <v>544</v>
      </c>
      <c r="O15" s="142"/>
    </row>
    <row r="16" spans="1:15" ht="28.8">
      <c r="A16" s="72">
        <v>6</v>
      </c>
      <c r="B16" s="159" t="s">
        <v>114</v>
      </c>
      <c r="C16" s="159"/>
      <c r="D16" s="194" t="s">
        <v>427</v>
      </c>
      <c r="E16" s="195"/>
      <c r="F16" s="195"/>
      <c r="G16" s="195"/>
      <c r="H16" s="75" t="s">
        <v>410</v>
      </c>
      <c r="I16" s="196"/>
      <c r="J16" s="188"/>
      <c r="K16" s="75" t="s">
        <v>518</v>
      </c>
      <c r="L16" s="76"/>
      <c r="M16" s="75" t="s">
        <v>411</v>
      </c>
      <c r="N16" s="201"/>
      <c r="O16" s="202"/>
    </row>
    <row r="17" spans="1:18" ht="28.8">
      <c r="A17" s="72">
        <v>7</v>
      </c>
      <c r="B17" s="159" t="s">
        <v>409</v>
      </c>
      <c r="C17" s="159"/>
      <c r="D17" s="169">
        <v>1</v>
      </c>
      <c r="E17" s="170"/>
      <c r="F17" s="77" t="s">
        <v>511</v>
      </c>
      <c r="G17" s="77"/>
      <c r="H17" s="79"/>
      <c r="I17" s="77" t="s">
        <v>512</v>
      </c>
      <c r="J17" s="78"/>
      <c r="K17" s="79">
        <v>5</v>
      </c>
      <c r="L17" s="77" t="s">
        <v>513</v>
      </c>
      <c r="M17" s="77"/>
      <c r="N17" s="80">
        <v>72</v>
      </c>
      <c r="O17" s="81" t="s">
        <v>254</v>
      </c>
      <c r="P17" s="31"/>
    </row>
    <row r="18" spans="1:18" ht="28.8">
      <c r="A18" s="72">
        <v>8</v>
      </c>
      <c r="B18" s="159" t="s">
        <v>340</v>
      </c>
      <c r="C18" s="159"/>
      <c r="D18" s="187"/>
      <c r="E18" s="188"/>
      <c r="F18" s="77" t="s">
        <v>511</v>
      </c>
      <c r="G18" s="77"/>
      <c r="H18" s="80"/>
      <c r="I18" s="77" t="s">
        <v>512</v>
      </c>
      <c r="J18" s="77"/>
      <c r="K18" s="80"/>
      <c r="L18" s="77" t="s">
        <v>513</v>
      </c>
      <c r="M18" s="77"/>
      <c r="N18" s="79"/>
      <c r="O18" s="81" t="s">
        <v>254</v>
      </c>
      <c r="P18" s="31"/>
    </row>
    <row r="19" spans="1:18" ht="28.8">
      <c r="A19" s="72">
        <v>9</v>
      </c>
      <c r="B19" s="159" t="s">
        <v>11</v>
      </c>
      <c r="C19" s="159"/>
      <c r="D19" s="133"/>
      <c r="E19" s="134"/>
      <c r="F19" s="161"/>
      <c r="G19" s="161"/>
      <c r="H19" s="161"/>
      <c r="I19" s="163" t="s">
        <v>514</v>
      </c>
      <c r="J19" s="164"/>
      <c r="K19" s="82"/>
      <c r="L19" s="128"/>
      <c r="M19" s="128"/>
      <c r="N19" s="128"/>
      <c r="O19" s="83" t="s">
        <v>515</v>
      </c>
    </row>
    <row r="20" spans="1:18" ht="29.4" thickBot="1">
      <c r="A20" s="84">
        <v>10</v>
      </c>
      <c r="B20" s="160" t="s">
        <v>510</v>
      </c>
      <c r="C20" s="160"/>
      <c r="D20" s="190" t="s">
        <v>547</v>
      </c>
      <c r="E20" s="191"/>
      <c r="F20" s="189"/>
      <c r="G20" s="189"/>
      <c r="H20" s="85" t="s">
        <v>284</v>
      </c>
      <c r="I20" s="192"/>
      <c r="J20" s="192"/>
      <c r="K20" s="86" t="s">
        <v>285</v>
      </c>
      <c r="L20" s="162"/>
      <c r="M20" s="162"/>
      <c r="N20" s="85" t="s">
        <v>286</v>
      </c>
      <c r="O20" s="87"/>
      <c r="R20" s="32"/>
    </row>
    <row r="21" spans="1:18" ht="28.8">
      <c r="A21" s="180">
        <v>11</v>
      </c>
      <c r="B21" s="157" t="s">
        <v>369</v>
      </c>
      <c r="C21" s="157"/>
      <c r="D21" s="183" t="s">
        <v>363</v>
      </c>
      <c r="E21" s="183"/>
      <c r="F21" s="129" t="s">
        <v>407</v>
      </c>
      <c r="G21" s="129"/>
      <c r="H21" s="88" t="s">
        <v>373</v>
      </c>
      <c r="I21" s="129"/>
      <c r="J21" s="129"/>
      <c r="K21" s="88" t="s">
        <v>364</v>
      </c>
      <c r="L21" s="129"/>
      <c r="M21" s="129"/>
      <c r="N21" s="88" t="s">
        <v>366</v>
      </c>
      <c r="O21" s="89"/>
    </row>
    <row r="22" spans="1:18" ht="28.8">
      <c r="A22" s="181"/>
      <c r="B22" s="158"/>
      <c r="C22" s="158"/>
      <c r="D22" s="183" t="s">
        <v>390</v>
      </c>
      <c r="E22" s="183"/>
      <c r="F22" s="161"/>
      <c r="G22" s="161"/>
      <c r="H22" s="90" t="s">
        <v>391</v>
      </c>
      <c r="I22" s="182"/>
      <c r="J22" s="182"/>
      <c r="K22" s="91"/>
      <c r="L22" s="91"/>
      <c r="M22" s="91"/>
      <c r="N22" s="91"/>
      <c r="O22" s="92"/>
    </row>
    <row r="23" spans="1:18" ht="28.8">
      <c r="A23" s="93">
        <v>12</v>
      </c>
      <c r="B23" s="156" t="s">
        <v>367</v>
      </c>
      <c r="C23" s="156"/>
      <c r="D23" s="90">
        <v>1</v>
      </c>
      <c r="E23" s="129" t="s">
        <v>397</v>
      </c>
      <c r="F23" s="129"/>
      <c r="G23" s="90">
        <v>2</v>
      </c>
      <c r="H23" s="129" t="s">
        <v>398</v>
      </c>
      <c r="I23" s="129"/>
      <c r="J23" s="90">
        <v>3</v>
      </c>
      <c r="K23" s="129" t="s">
        <v>400</v>
      </c>
      <c r="L23" s="129"/>
      <c r="M23" s="94">
        <v>4</v>
      </c>
      <c r="N23" s="129" t="s">
        <v>399</v>
      </c>
      <c r="O23" s="130"/>
    </row>
    <row r="24" spans="1:18" ht="28.8">
      <c r="A24" s="93">
        <v>13</v>
      </c>
      <c r="B24" s="95" t="s">
        <v>365</v>
      </c>
      <c r="C24" s="95"/>
      <c r="D24" s="90">
        <v>1</v>
      </c>
      <c r="E24" s="129" t="s">
        <v>394</v>
      </c>
      <c r="F24" s="129"/>
      <c r="G24" s="90">
        <v>2</v>
      </c>
      <c r="H24" s="129" t="s">
        <v>395</v>
      </c>
      <c r="I24" s="129"/>
      <c r="J24" s="90">
        <v>3</v>
      </c>
      <c r="K24" s="129" t="s">
        <v>396</v>
      </c>
      <c r="L24" s="129"/>
      <c r="M24" s="94">
        <v>4</v>
      </c>
      <c r="N24" s="129"/>
      <c r="O24" s="130"/>
    </row>
    <row r="25" spans="1:18" ht="28.8">
      <c r="A25" s="93">
        <v>14</v>
      </c>
      <c r="B25" s="95" t="s">
        <v>368</v>
      </c>
      <c r="C25" s="95"/>
      <c r="D25" s="129"/>
      <c r="E25" s="129"/>
      <c r="F25" s="129"/>
      <c r="G25" s="129"/>
      <c r="H25" s="129"/>
      <c r="I25" s="129"/>
      <c r="J25" s="129"/>
      <c r="K25" s="129"/>
      <c r="L25" s="129"/>
      <c r="M25" s="129"/>
      <c r="N25" s="129"/>
      <c r="O25" s="130"/>
    </row>
    <row r="26" spans="1:18" ht="28.8">
      <c r="A26" s="93">
        <v>15</v>
      </c>
      <c r="B26" s="156" t="s">
        <v>372</v>
      </c>
      <c r="C26" s="156"/>
      <c r="D26" s="184" t="s">
        <v>370</v>
      </c>
      <c r="E26" s="185"/>
      <c r="F26" s="161"/>
      <c r="G26" s="161"/>
      <c r="H26" s="161"/>
      <c r="I26" s="161"/>
      <c r="J26" s="185" t="s">
        <v>371</v>
      </c>
      <c r="K26" s="185"/>
      <c r="L26" s="161"/>
      <c r="M26" s="161"/>
      <c r="N26" s="161"/>
      <c r="O26" s="186"/>
    </row>
    <row r="27" spans="1:18" ht="28.8">
      <c r="A27" s="93">
        <v>16</v>
      </c>
      <c r="B27" s="156" t="s">
        <v>99</v>
      </c>
      <c r="C27" s="156"/>
      <c r="D27" s="131"/>
      <c r="E27" s="131"/>
      <c r="F27" s="131"/>
      <c r="G27" s="131"/>
      <c r="H27" s="131"/>
      <c r="I27" s="131"/>
      <c r="J27" s="131"/>
      <c r="K27" s="131"/>
      <c r="L27" s="131"/>
      <c r="M27" s="131"/>
      <c r="N27" s="131"/>
      <c r="O27" s="132"/>
    </row>
    <row r="28" spans="1:18" ht="30">
      <c r="A28" s="172">
        <v>17</v>
      </c>
      <c r="B28" s="174" t="s">
        <v>96</v>
      </c>
      <c r="C28" s="175"/>
      <c r="D28" s="96" t="s">
        <v>310</v>
      </c>
      <c r="E28" s="204" t="s">
        <v>560</v>
      </c>
      <c r="F28" s="204"/>
      <c r="G28" s="204"/>
      <c r="H28" s="204"/>
      <c r="I28" s="204"/>
      <c r="J28" s="204"/>
      <c r="K28" s="204"/>
      <c r="L28" s="204"/>
      <c r="M28" s="204"/>
      <c r="N28" s="204"/>
      <c r="O28" s="205"/>
    </row>
    <row r="29" spans="1:18" ht="30">
      <c r="A29" s="172"/>
      <c r="B29" s="176"/>
      <c r="C29" s="177"/>
      <c r="D29" s="96" t="s">
        <v>311</v>
      </c>
      <c r="E29" s="204" t="s">
        <v>561</v>
      </c>
      <c r="F29" s="204"/>
      <c r="G29" s="204"/>
      <c r="H29" s="204"/>
      <c r="I29" s="204"/>
      <c r="J29" s="204"/>
      <c r="K29" s="204"/>
      <c r="L29" s="204"/>
      <c r="M29" s="204"/>
      <c r="N29" s="204"/>
      <c r="O29" s="205"/>
    </row>
    <row r="30" spans="1:18" ht="30">
      <c r="A30" s="172"/>
      <c r="B30" s="176"/>
      <c r="C30" s="177"/>
      <c r="D30" s="96" t="s">
        <v>312</v>
      </c>
      <c r="E30" s="204" t="s">
        <v>562</v>
      </c>
      <c r="F30" s="204"/>
      <c r="G30" s="204"/>
      <c r="H30" s="204"/>
      <c r="I30" s="204"/>
      <c r="J30" s="204"/>
      <c r="K30" s="204"/>
      <c r="L30" s="204"/>
      <c r="M30" s="204"/>
      <c r="N30" s="204"/>
      <c r="O30" s="205"/>
    </row>
    <row r="31" spans="1:18" ht="30">
      <c r="A31" s="172"/>
      <c r="B31" s="176"/>
      <c r="C31" s="177"/>
      <c r="D31" s="96" t="s">
        <v>313</v>
      </c>
      <c r="E31" s="204"/>
      <c r="F31" s="204"/>
      <c r="G31" s="204"/>
      <c r="H31" s="204"/>
      <c r="I31" s="204"/>
      <c r="J31" s="204"/>
      <c r="K31" s="204"/>
      <c r="L31" s="204"/>
      <c r="M31" s="204"/>
      <c r="N31" s="204"/>
      <c r="O31" s="205"/>
    </row>
    <row r="32" spans="1:18" ht="30.6" thickBot="1">
      <c r="A32" s="173"/>
      <c r="B32" s="178"/>
      <c r="C32" s="179"/>
      <c r="D32" s="97" t="s">
        <v>545</v>
      </c>
      <c r="E32" s="206"/>
      <c r="F32" s="206"/>
      <c r="G32" s="206"/>
      <c r="H32" s="206"/>
      <c r="I32" s="206"/>
      <c r="J32" s="206"/>
      <c r="K32" s="206"/>
      <c r="L32" s="206"/>
      <c r="M32" s="206"/>
      <c r="N32" s="206"/>
      <c r="O32" s="207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4CF7DD23-6CF7-4A88-8F18-F161579206E9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tabSelected="1" zoomScale="40" zoomScaleNormal="40" workbookViewId="0">
      <selection activeCell="AE16" sqref="AE16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546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2024-10-21T07:25:55Z</dcterms:modified>
  <cp:category/>
  <cp:contentStatus/>
</cp:coreProperties>
</file>